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3 год\5 поправка - ноябрь\"/>
    </mc:Choice>
  </mc:AlternateContent>
  <bookViews>
    <workbookView xWindow="0" yWindow="0" windowWidth="21570" windowHeight="10215"/>
  </bookViews>
  <sheets>
    <sheet name="Бюджет_1" sheetId="1" r:id="rId1"/>
  </sheets>
  <definedNames>
    <definedName name="_xlnm._FilterDatabase" localSheetId="0" hidden="1">Бюджет_1!$A$7:$J$41</definedName>
    <definedName name="_xlnm.Print_Titles" localSheetId="0">Бюджет_1!$6:$7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1" l="1"/>
  <c r="H10" i="1"/>
  <c r="H9" i="1"/>
  <c r="H32" i="1" l="1"/>
  <c r="H31" i="1" s="1"/>
  <c r="H30" i="1" s="1"/>
  <c r="H29" i="1" s="1"/>
  <c r="H28" i="1" s="1"/>
  <c r="H27" i="1" s="1"/>
  <c r="H26" i="1" s="1"/>
  <c r="H8" i="1" s="1"/>
</calcChain>
</file>

<file path=xl/sharedStrings.xml><?xml version="1.0" encoding="utf-8"?>
<sst xmlns="http://schemas.openxmlformats.org/spreadsheetml/2006/main" count="91" uniqueCount="70">
  <si>
    <t>244</t>
  </si>
  <si>
    <t>08 6 F2 99990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</si>
  <si>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</si>
  <si>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</si>
  <si>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</si>
  <si>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</si>
  <si>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</si>
  <si>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</si>
  <si>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08 6 F2 00000</t>
  </si>
  <si>
    <t>Региональный проект "Формирование комфортной городской среды"</t>
  </si>
  <si>
    <t>08 6 00 00000</t>
  </si>
  <si>
    <t>Подпрограмма "Формирование комфортной городской среды"</t>
  </si>
  <si>
    <t>08 0 00 00000</t>
  </si>
  <si>
    <t>Муниципальная программа "Жилищно-коммунальный комплекс и городская среда города Пыть-Яха"</t>
  </si>
  <si>
    <t>Благоустройство</t>
  </si>
  <si>
    <t>813</t>
  </si>
  <si>
    <t>08 3 02 61100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</si>
  <si>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</si>
  <si>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</si>
  <si>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</si>
  <si>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</si>
  <si>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</si>
  <si>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Предоставление субсидий организациям</t>
  </si>
  <si>
    <t>08 3 02 00000</t>
  </si>
  <si>
    <t>Основное мероприятие "Финансовое обеспечение затрат юридическим лицам (за исключением муниципальных учреждений), осуществляющим свою деятельность в сфере теплоснабжения, водоснабжения и водоотведения и оказывающим коммунальные услуги населению, связанных с погашением задолженности за потребленные топливно-энергетические ресурсы"</t>
  </si>
  <si>
    <t>08 3 00 00000</t>
  </si>
  <si>
    <t>Подпрограмма "Поддержка частных инвестиций в жилищно-коммунальном комплексе и обеспечение безубыточной деятельности организаций коммунального комплекса"</t>
  </si>
  <si>
    <t>Коммунальное хозяйство</t>
  </si>
  <si>
    <t>Жилищно-коммунальное хозяйство</t>
  </si>
  <si>
    <t>111</t>
  </si>
  <si>
    <t>19 2 01 00590</t>
  </si>
  <si>
    <t>Фонд оплаты труда учреждений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</si>
  <si>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</si>
  <si>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</si>
  <si>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</si>
  <si>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</si>
  <si>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</si>
  <si>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19 2 01 00000</t>
  </si>
  <si>
    <t>Основное мероприятие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</si>
  <si>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19 2 00 00000</t>
  </si>
  <si>
    <t>Подпрограмма "Создание условий для развития муниципальной службы в муниципальном образовании город Пыть-Ях"</t>
  </si>
  <si>
    <t>19 0 00 00000</t>
  </si>
  <si>
    <t>Муниципальная программа "Развитие муниципальной службы в городе Пыть-Яхе"</t>
  </si>
  <si>
    <t>18 2 01 99990</t>
  </si>
  <si>
    <t>18 2 01 00000</t>
  </si>
  <si>
    <t>Основное мероприятие "Обеспечение деятельности органов местного самоуправления"</t>
  </si>
  <si>
    <t>18 2 00 00000</t>
  </si>
  <si>
    <t>Подпрограмма "Ресурсное обеспечение органов местного самоуправления"</t>
  </si>
  <si>
    <t>18 0 00 00000</t>
  </si>
  <si>
    <t>Муниципальная программа "Управление муниципальным имуществом города Пыть-Яха"</t>
  </si>
  <si>
    <t>Другие общегосударственные вопросы</t>
  </si>
  <si>
    <t>Общегосударственные вопросы</t>
  </si>
  <si>
    <t>Администрация города Пыть-Яха</t>
  </si>
  <si>
    <t>на 2023 год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</si>
  <si>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</si>
  <si>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</si>
  <si>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</si>
  <si>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</si>
  <si>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</si>
  <si>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Сумма</t>
  </si>
  <si>
    <t>Код по бюджетной классификации</t>
  </si>
  <si>
    <t>Наименование</t>
  </si>
  <si>
    <t>(рублей)</t>
  </si>
  <si>
    <t>Приложение 3 к пояснительной записке</t>
  </si>
  <si>
    <t>Примечание</t>
  </si>
  <si>
    <t>Увеличение бюджетных ассигнований на исполнение существующих и принятие новых видов расходных обязательств (первоочередных расходов) в 2023 году</t>
  </si>
  <si>
    <t>Выделение дополнительных бюджетных ассигнований на приобретение мебели и бытовой техники для оснащения муниципального жилищного фонда</t>
  </si>
  <si>
    <t>Выделение дополнительных бюджетных ассигнований в целях обеспечения заработной платы МКУ "УМТО г. Пыть-Яха" в полном объеме</t>
  </si>
  <si>
    <t>Выделение дополнительных бюджетных ассигнований в целях погашения задолженности за потребленные топливно-энергетические ресурсы</t>
  </si>
  <si>
    <t>Предусмотрены бюджетные ассигнования за счет средств местного бюджета в целях обеспечения расходов по  благоустройству общественной территории "Аллея имени Сергея Есенина" в 3-м микрорайоне "Кедровый" г. Пыть-Ях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</si>
</sst>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\ 0\ 00\ 00000"/>
    <numFmt numFmtId="167" formatCode="00"/>
    <numFmt numFmtId="168" formatCode="0000000000"/>
    <numFmt numFmtId="169" formatCode="0000"/>
  </numFmts>
  <fonts count="5" x14ac:knownFonts="1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Border="1" applyProtection="1">
      <protection hidden="1"/>
    </xf>
    <xf numFmtId="0" fontId="1" fillId="0" borderId="0" xfId="0" applyFo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Border="1" applyProtection="1">
      <protection hidden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4" fillId="0" borderId="0" xfId="2" applyFont="1" applyFill="1" applyAlignment="1">
      <alignment wrapText="1"/>
    </xf>
    <xf numFmtId="0" fontId="1" fillId="0" borderId="2" xfId="0" applyNumberFormat="1" applyFont="1" applyFill="1" applyBorder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2" applyFont="1" applyFill="1" applyAlignment="1">
      <alignment horizont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2" borderId="2" xfId="0" applyNumberFormat="1" applyFont="1" applyFill="1" applyBorder="1" applyAlignment="1" applyProtection="1">
      <alignment wrapText="1"/>
      <protection hidden="1"/>
    </xf>
    <xf numFmtId="165" fontId="1" fillId="2" borderId="2" xfId="0" applyNumberFormat="1" applyFont="1" applyFill="1" applyBorder="1" applyAlignment="1" applyProtection="1">
      <alignment horizontal="center"/>
      <protection hidden="1"/>
    </xf>
    <xf numFmtId="167" fontId="1" fillId="2" borderId="2" xfId="0" applyNumberFormat="1" applyFont="1" applyFill="1" applyBorder="1" applyAlignment="1" applyProtection="1">
      <alignment horizontal="center"/>
      <protection hidden="1"/>
    </xf>
    <xf numFmtId="166" fontId="1" fillId="2" borderId="2" xfId="0" applyNumberFormat="1" applyFont="1" applyFill="1" applyBorder="1" applyAlignment="1" applyProtection="1">
      <alignment horizontal="center"/>
      <protection hidden="1"/>
    </xf>
    <xf numFmtId="164" fontId="1" fillId="2" borderId="2" xfId="0" applyNumberFormat="1" applyFont="1" applyFill="1" applyBorder="1" applyAlignment="1" applyProtection="1">
      <alignment horizontal="right"/>
      <protection hidden="1"/>
    </xf>
    <xf numFmtId="169" fontId="1" fillId="2" borderId="2" xfId="0" applyNumberFormat="1" applyFont="1" applyFill="1" applyBorder="1" applyAlignment="1" applyProtection="1">
      <alignment wrapText="1"/>
      <protection hidden="1"/>
    </xf>
    <xf numFmtId="168" fontId="1" fillId="2" borderId="2" xfId="0" applyNumberFormat="1" applyFont="1" applyFill="1" applyBorder="1" applyAlignment="1" applyProtection="1">
      <alignment wrapText="1"/>
      <protection hidden="1"/>
    </xf>
    <xf numFmtId="164" fontId="1" fillId="2" borderId="3" xfId="0" applyNumberFormat="1" applyFont="1" applyFill="1" applyBorder="1" applyAlignment="1" applyProtection="1">
      <alignment horizontal="left" vertical="center" wrapText="1"/>
      <protection hidden="1"/>
    </xf>
    <xf numFmtId="164" fontId="1" fillId="2" borderId="4" xfId="0" applyNumberFormat="1" applyFont="1" applyFill="1" applyBorder="1" applyAlignment="1" applyProtection="1">
      <alignment horizontal="left" vertical="center" wrapText="1"/>
      <protection hidden="1"/>
    </xf>
    <xf numFmtId="165" fontId="1" fillId="2" borderId="2" xfId="0" applyNumberFormat="1" applyFont="1" applyFill="1" applyBorder="1" applyAlignment="1" applyProtection="1">
      <alignment horizontal="left" vertical="center" wrapText="1"/>
      <protection hidden="1"/>
    </xf>
    <xf numFmtId="164" fontId="1" fillId="2" borderId="1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2" xfId="0" applyNumberFormat="1" applyFont="1" applyFill="1" applyBorder="1" applyAlignment="1" applyProtection="1">
      <alignment horizontal="right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42"/>
  <sheetViews>
    <sheetView showGridLines="0" tabSelected="1" topLeftCell="A31" workbookViewId="0">
      <selection activeCell="B40" sqref="B40"/>
    </sheetView>
  </sheetViews>
  <sheetFormatPr defaultRowHeight="12.75" x14ac:dyDescent="0.2"/>
  <cols>
    <col min="1" max="1" width="0.42578125" customWidth="1"/>
    <col min="2" max="2" width="42.85546875" customWidth="1"/>
    <col min="3" max="3" width="8.140625" customWidth="1"/>
    <col min="4" max="4" width="6.42578125" customWidth="1"/>
    <col min="5" max="5" width="6.7109375" customWidth="1"/>
    <col min="6" max="6" width="14.140625" customWidth="1"/>
    <col min="7" max="7" width="9.28515625" customWidth="1"/>
    <col min="8" max="8" width="17.5703125" customWidth="1"/>
    <col min="9" max="9" width="33.42578125" customWidth="1"/>
    <col min="10" max="10" width="23.5703125" customWidth="1"/>
    <col min="11" max="247" width="9.140625" customWidth="1"/>
  </cols>
  <sheetData>
    <row r="1" spans="1:11" x14ac:dyDescent="0.2">
      <c r="I1" s="12" t="s">
        <v>63</v>
      </c>
      <c r="J1" s="11"/>
    </row>
    <row r="2" spans="1:11" ht="12.75" customHeight="1" x14ac:dyDescent="0.2">
      <c r="A2" s="9"/>
      <c r="B2" s="17"/>
      <c r="C2" s="17"/>
      <c r="D2" s="17"/>
      <c r="E2" s="17"/>
      <c r="F2" s="17"/>
      <c r="G2" s="17"/>
      <c r="H2" s="17"/>
      <c r="I2" s="17"/>
      <c r="J2" s="17"/>
      <c r="K2" s="1"/>
    </row>
    <row r="3" spans="1:11" ht="37.5" customHeight="1" x14ac:dyDescent="0.25">
      <c r="A3" s="9"/>
      <c r="B3" s="18" t="s">
        <v>65</v>
      </c>
      <c r="C3" s="18"/>
      <c r="D3" s="18"/>
      <c r="E3" s="18"/>
      <c r="F3" s="18"/>
      <c r="G3" s="18"/>
      <c r="H3" s="18"/>
      <c r="I3" s="18"/>
      <c r="J3" s="13"/>
      <c r="K3" s="1"/>
    </row>
    <row r="4" spans="1:11" ht="17.25" customHeight="1" x14ac:dyDescent="0.2">
      <c r="A4" s="8"/>
      <c r="B4" s="2"/>
      <c r="C4" s="2"/>
      <c r="D4" s="2"/>
      <c r="E4" s="2"/>
      <c r="F4" s="2"/>
      <c r="G4" s="2"/>
      <c r="H4" s="2"/>
      <c r="I4" s="7" t="s">
        <v>62</v>
      </c>
      <c r="J4" s="7"/>
      <c r="K4" s="1"/>
    </row>
    <row r="5" spans="1:11" ht="18" customHeight="1" x14ac:dyDescent="0.2">
      <c r="A5" s="6"/>
      <c r="B5" s="16" t="s">
        <v>61</v>
      </c>
      <c r="C5" s="19" t="s">
        <v>60</v>
      </c>
      <c r="D5" s="19"/>
      <c r="E5" s="19"/>
      <c r="F5" s="19"/>
      <c r="G5" s="19"/>
      <c r="H5" s="4" t="s">
        <v>59</v>
      </c>
      <c r="I5" s="16" t="s">
        <v>64</v>
      </c>
      <c r="J5" s="1"/>
    </row>
    <row r="6" spans="1:11" ht="60.75" customHeight="1" x14ac:dyDescent="0.2">
      <c r="A6" s="2"/>
      <c r="B6" s="16"/>
      <c r="C6" s="5" t="s">
        <v>58</v>
      </c>
      <c r="D6" s="5" t="s">
        <v>57</v>
      </c>
      <c r="E6" s="5" t="s">
        <v>56</v>
      </c>
      <c r="F6" s="5" t="s">
        <v>55</v>
      </c>
      <c r="G6" s="5" t="s">
        <v>54</v>
      </c>
      <c r="H6" s="4" t="s">
        <v>53</v>
      </c>
      <c r="I6" s="16"/>
      <c r="J6" s="1"/>
    </row>
    <row r="7" spans="1:11" ht="12.75" customHeight="1" x14ac:dyDescent="0.2">
      <c r="A7" s="3"/>
      <c r="B7" s="14">
        <v>1</v>
      </c>
      <c r="C7" s="15">
        <v>2</v>
      </c>
      <c r="D7" s="15">
        <v>3</v>
      </c>
      <c r="E7" s="15">
        <v>4</v>
      </c>
      <c r="F7" s="15">
        <v>5</v>
      </c>
      <c r="G7" s="15">
        <v>6</v>
      </c>
      <c r="H7" s="15">
        <v>7</v>
      </c>
      <c r="I7" s="15">
        <v>8</v>
      </c>
      <c r="J7" s="1"/>
    </row>
    <row r="8" spans="1:11" ht="11.25" customHeight="1" x14ac:dyDescent="0.2">
      <c r="A8" s="2"/>
      <c r="B8" s="20" t="s">
        <v>52</v>
      </c>
      <c r="C8" s="21">
        <v>40</v>
      </c>
      <c r="D8" s="22"/>
      <c r="E8" s="22"/>
      <c r="F8" s="23"/>
      <c r="G8" s="21"/>
      <c r="H8" s="24">
        <f>H9+H25</f>
        <v>15254000</v>
      </c>
      <c r="I8" s="24"/>
      <c r="J8" s="10"/>
    </row>
    <row r="9" spans="1:11" ht="11.25" customHeight="1" x14ac:dyDescent="0.2">
      <c r="A9" s="2"/>
      <c r="B9" s="25" t="s">
        <v>51</v>
      </c>
      <c r="C9" s="21">
        <v>40</v>
      </c>
      <c r="D9" s="22">
        <v>1</v>
      </c>
      <c r="E9" s="22"/>
      <c r="F9" s="23"/>
      <c r="G9" s="21"/>
      <c r="H9" s="24">
        <f>H10</f>
        <v>4256000</v>
      </c>
      <c r="I9" s="24"/>
      <c r="J9" s="10"/>
    </row>
    <row r="10" spans="1:11" ht="11.25" customHeight="1" x14ac:dyDescent="0.2">
      <c r="A10" s="2"/>
      <c r="B10" s="25" t="s">
        <v>50</v>
      </c>
      <c r="C10" s="21">
        <v>40</v>
      </c>
      <c r="D10" s="22">
        <v>1</v>
      </c>
      <c r="E10" s="22">
        <v>13</v>
      </c>
      <c r="F10" s="23"/>
      <c r="G10" s="21"/>
      <c r="H10" s="24">
        <f>H11+H18</f>
        <v>4256000</v>
      </c>
      <c r="I10" s="24"/>
      <c r="J10" s="10"/>
    </row>
    <row r="11" spans="1:11" ht="30" customHeight="1" x14ac:dyDescent="0.2">
      <c r="A11" s="2"/>
      <c r="B11" s="26" t="s">
        <v>49</v>
      </c>
      <c r="C11" s="21">
        <v>40</v>
      </c>
      <c r="D11" s="22">
        <v>1</v>
      </c>
      <c r="E11" s="22">
        <v>13</v>
      </c>
      <c r="F11" s="23" t="s">
        <v>48</v>
      </c>
      <c r="G11" s="21"/>
      <c r="H11" s="24">
        <v>800000</v>
      </c>
      <c r="I11" s="27" t="s">
        <v>66</v>
      </c>
      <c r="J11" s="10"/>
    </row>
    <row r="12" spans="1:11" ht="27" customHeight="1" x14ac:dyDescent="0.2">
      <c r="A12" s="2"/>
      <c r="B12" s="20" t="s">
        <v>47</v>
      </c>
      <c r="C12" s="21">
        <v>40</v>
      </c>
      <c r="D12" s="22">
        <v>1</v>
      </c>
      <c r="E12" s="22">
        <v>13</v>
      </c>
      <c r="F12" s="23" t="s">
        <v>46</v>
      </c>
      <c r="G12" s="21"/>
      <c r="H12" s="24">
        <v>800000</v>
      </c>
      <c r="I12" s="28"/>
      <c r="J12" s="10"/>
    </row>
    <row r="13" spans="1:11" ht="29.25" customHeight="1" x14ac:dyDescent="0.2">
      <c r="A13" s="2"/>
      <c r="B13" s="20" t="s">
        <v>45</v>
      </c>
      <c r="C13" s="21">
        <v>40</v>
      </c>
      <c r="D13" s="22">
        <v>1</v>
      </c>
      <c r="E13" s="22">
        <v>13</v>
      </c>
      <c r="F13" s="23" t="s">
        <v>44</v>
      </c>
      <c r="G13" s="21"/>
      <c r="H13" s="24">
        <v>800000</v>
      </c>
      <c r="I13" s="28"/>
      <c r="J13" s="10"/>
    </row>
    <row r="14" spans="1:11" ht="11.25" customHeight="1" x14ac:dyDescent="0.2">
      <c r="A14" s="2"/>
      <c r="B14" s="20" t="s">
        <v>7</v>
      </c>
      <c r="C14" s="21">
        <v>40</v>
      </c>
      <c r="D14" s="22">
        <v>1</v>
      </c>
      <c r="E14" s="22">
        <v>13</v>
      </c>
      <c r="F14" s="23" t="s">
        <v>43</v>
      </c>
      <c r="G14" s="21"/>
      <c r="H14" s="24">
        <v>800000</v>
      </c>
      <c r="I14" s="28"/>
      <c r="J14" s="10"/>
    </row>
    <row r="15" spans="1:11" ht="30" customHeight="1" x14ac:dyDescent="0.2">
      <c r="A15" s="2"/>
      <c r="B15" s="20" t="s">
        <v>6</v>
      </c>
      <c r="C15" s="21">
        <v>40</v>
      </c>
      <c r="D15" s="22">
        <v>1</v>
      </c>
      <c r="E15" s="22">
        <v>13</v>
      </c>
      <c r="F15" s="23" t="s">
        <v>43</v>
      </c>
      <c r="G15" s="21" t="s">
        <v>5</v>
      </c>
      <c r="H15" s="24">
        <v>800000</v>
      </c>
      <c r="I15" s="28"/>
      <c r="J15" s="10"/>
    </row>
    <row r="16" spans="1:11" ht="38.25" customHeight="1" x14ac:dyDescent="0.2">
      <c r="A16" s="2"/>
      <c r="B16" s="20" t="s">
        <v>4</v>
      </c>
      <c r="C16" s="21">
        <v>40</v>
      </c>
      <c r="D16" s="22">
        <v>1</v>
      </c>
      <c r="E16" s="22">
        <v>13</v>
      </c>
      <c r="F16" s="23" t="s">
        <v>43</v>
      </c>
      <c r="G16" s="21" t="s">
        <v>3</v>
      </c>
      <c r="H16" s="24">
        <v>800000</v>
      </c>
      <c r="I16" s="28"/>
      <c r="J16" s="10"/>
    </row>
    <row r="17" spans="1:10" ht="20.25" customHeight="1" x14ac:dyDescent="0.2">
      <c r="A17" s="2"/>
      <c r="B17" s="29" t="s">
        <v>2</v>
      </c>
      <c r="C17" s="21">
        <v>40</v>
      </c>
      <c r="D17" s="22">
        <v>1</v>
      </c>
      <c r="E17" s="22">
        <v>13</v>
      </c>
      <c r="F17" s="23" t="s">
        <v>43</v>
      </c>
      <c r="G17" s="21" t="s">
        <v>0</v>
      </c>
      <c r="H17" s="24">
        <v>800000</v>
      </c>
      <c r="I17" s="30"/>
      <c r="J17" s="10"/>
    </row>
    <row r="18" spans="1:10" ht="30.75" customHeight="1" x14ac:dyDescent="0.2">
      <c r="A18" s="2"/>
      <c r="B18" s="26" t="s">
        <v>42</v>
      </c>
      <c r="C18" s="21">
        <v>40</v>
      </c>
      <c r="D18" s="22">
        <v>1</v>
      </c>
      <c r="E18" s="22">
        <v>13</v>
      </c>
      <c r="F18" s="23" t="s">
        <v>41</v>
      </c>
      <c r="G18" s="21"/>
      <c r="H18" s="24">
        <v>3456000</v>
      </c>
      <c r="I18" s="27" t="s">
        <v>67</v>
      </c>
      <c r="J18" s="10"/>
    </row>
    <row r="19" spans="1:10" ht="39.75" customHeight="1" x14ac:dyDescent="0.2">
      <c r="A19" s="2"/>
      <c r="B19" s="20" t="s">
        <v>40</v>
      </c>
      <c r="C19" s="21">
        <v>40</v>
      </c>
      <c r="D19" s="22">
        <v>1</v>
      </c>
      <c r="E19" s="22">
        <v>13</v>
      </c>
      <c r="F19" s="23" t="s">
        <v>39</v>
      </c>
      <c r="G19" s="21"/>
      <c r="H19" s="24">
        <v>3456000</v>
      </c>
      <c r="I19" s="28"/>
      <c r="J19" s="10"/>
    </row>
    <row r="20" spans="1:10" ht="54" customHeight="1" x14ac:dyDescent="0.2">
      <c r="A20" s="2"/>
      <c r="B20" s="20" t="s">
        <v>38</v>
      </c>
      <c r="C20" s="21">
        <v>40</v>
      </c>
      <c r="D20" s="22">
        <v>1</v>
      </c>
      <c r="E20" s="22">
        <v>13</v>
      </c>
      <c r="F20" s="23" t="s">
        <v>37</v>
      </c>
      <c r="G20" s="21"/>
      <c r="H20" s="24">
        <v>3456000</v>
      </c>
      <c r="I20" s="28"/>
      <c r="J20" s="10"/>
    </row>
    <row r="21" spans="1:10" ht="28.5" customHeight="1" x14ac:dyDescent="0.2">
      <c r="A21" s="2"/>
      <c r="B21" s="20" t="s">
        <v>36</v>
      </c>
      <c r="C21" s="21">
        <v>40</v>
      </c>
      <c r="D21" s="22">
        <v>1</v>
      </c>
      <c r="E21" s="22">
        <v>13</v>
      </c>
      <c r="F21" s="23" t="s">
        <v>30</v>
      </c>
      <c r="G21" s="21"/>
      <c r="H21" s="24">
        <v>3456000</v>
      </c>
      <c r="I21" s="28"/>
      <c r="J21" s="10"/>
    </row>
    <row r="22" spans="1:10" ht="66.75" customHeight="1" x14ac:dyDescent="0.2">
      <c r="A22" s="2"/>
      <c r="B22" s="20" t="s">
        <v>35</v>
      </c>
      <c r="C22" s="21">
        <v>40</v>
      </c>
      <c r="D22" s="22">
        <v>1</v>
      </c>
      <c r="E22" s="22">
        <v>13</v>
      </c>
      <c r="F22" s="23" t="s">
        <v>30</v>
      </c>
      <c r="G22" s="21" t="s">
        <v>34</v>
      </c>
      <c r="H22" s="24">
        <v>3456000</v>
      </c>
      <c r="I22" s="28"/>
      <c r="J22" s="10"/>
    </row>
    <row r="23" spans="1:10" ht="27.75" customHeight="1" x14ac:dyDescent="0.2">
      <c r="A23" s="2"/>
      <c r="B23" s="20" t="s">
        <v>33</v>
      </c>
      <c r="C23" s="21">
        <v>40</v>
      </c>
      <c r="D23" s="22">
        <v>1</v>
      </c>
      <c r="E23" s="22">
        <v>13</v>
      </c>
      <c r="F23" s="23" t="s">
        <v>30</v>
      </c>
      <c r="G23" s="21" t="s">
        <v>32</v>
      </c>
      <c r="H23" s="24">
        <v>3456000</v>
      </c>
      <c r="I23" s="28"/>
      <c r="J23" s="10"/>
    </row>
    <row r="24" spans="1:10" ht="17.25" customHeight="1" x14ac:dyDescent="0.2">
      <c r="A24" s="2"/>
      <c r="B24" s="29" t="s">
        <v>31</v>
      </c>
      <c r="C24" s="21">
        <v>40</v>
      </c>
      <c r="D24" s="22">
        <v>1</v>
      </c>
      <c r="E24" s="22">
        <v>13</v>
      </c>
      <c r="F24" s="23" t="s">
        <v>30</v>
      </c>
      <c r="G24" s="21" t="s">
        <v>29</v>
      </c>
      <c r="H24" s="24">
        <v>3456000</v>
      </c>
      <c r="I24" s="30"/>
      <c r="J24" s="10"/>
    </row>
    <row r="25" spans="1:10" ht="18" customHeight="1" x14ac:dyDescent="0.2">
      <c r="A25" s="2"/>
      <c r="B25" s="25" t="s">
        <v>28</v>
      </c>
      <c r="C25" s="21">
        <v>40</v>
      </c>
      <c r="D25" s="22">
        <v>5</v>
      </c>
      <c r="E25" s="22"/>
      <c r="F25" s="23"/>
      <c r="G25" s="21"/>
      <c r="H25" s="24">
        <f>H26+H34</f>
        <v>10998000</v>
      </c>
      <c r="I25" s="24"/>
      <c r="J25" s="10"/>
    </row>
    <row r="26" spans="1:10" ht="15" customHeight="1" x14ac:dyDescent="0.2">
      <c r="A26" s="2"/>
      <c r="B26" s="25" t="s">
        <v>27</v>
      </c>
      <c r="C26" s="21">
        <v>40</v>
      </c>
      <c r="D26" s="22">
        <v>5</v>
      </c>
      <c r="E26" s="22">
        <v>2</v>
      </c>
      <c r="F26" s="23"/>
      <c r="G26" s="21"/>
      <c r="H26" s="31">
        <f>H27</f>
        <v>6217500</v>
      </c>
      <c r="I26" s="27" t="s">
        <v>68</v>
      </c>
      <c r="J26" s="10"/>
    </row>
    <row r="27" spans="1:10" ht="43.5" customHeight="1" x14ac:dyDescent="0.2">
      <c r="A27" s="2"/>
      <c r="B27" s="26" t="s">
        <v>13</v>
      </c>
      <c r="C27" s="21">
        <v>40</v>
      </c>
      <c r="D27" s="22">
        <v>5</v>
      </c>
      <c r="E27" s="22">
        <v>2</v>
      </c>
      <c r="F27" s="23" t="s">
        <v>12</v>
      </c>
      <c r="G27" s="21"/>
      <c r="H27" s="31">
        <f t="shared" ref="H27:H30" si="0">H28</f>
        <v>6217500</v>
      </c>
      <c r="I27" s="28"/>
      <c r="J27" s="10"/>
    </row>
    <row r="28" spans="1:10" ht="58.5" customHeight="1" x14ac:dyDescent="0.2">
      <c r="A28" s="2"/>
      <c r="B28" s="20" t="s">
        <v>26</v>
      </c>
      <c r="C28" s="21">
        <v>40</v>
      </c>
      <c r="D28" s="22">
        <v>5</v>
      </c>
      <c r="E28" s="22">
        <v>2</v>
      </c>
      <c r="F28" s="23" t="s">
        <v>25</v>
      </c>
      <c r="G28" s="21"/>
      <c r="H28" s="31">
        <f t="shared" si="0"/>
        <v>6217500</v>
      </c>
      <c r="I28" s="28"/>
      <c r="J28" s="10"/>
    </row>
    <row r="29" spans="1:10" ht="108" customHeight="1" x14ac:dyDescent="0.2">
      <c r="A29" s="2"/>
      <c r="B29" s="20" t="s">
        <v>24</v>
      </c>
      <c r="C29" s="21">
        <v>40</v>
      </c>
      <c r="D29" s="22">
        <v>5</v>
      </c>
      <c r="E29" s="22">
        <v>2</v>
      </c>
      <c r="F29" s="23" t="s">
        <v>23</v>
      </c>
      <c r="G29" s="21"/>
      <c r="H29" s="31">
        <f t="shared" si="0"/>
        <v>6217500</v>
      </c>
      <c r="I29" s="28"/>
      <c r="J29" s="10"/>
    </row>
    <row r="30" spans="1:10" ht="15.75" customHeight="1" x14ac:dyDescent="0.2">
      <c r="A30" s="2"/>
      <c r="B30" s="20" t="s">
        <v>22</v>
      </c>
      <c r="C30" s="21">
        <v>40</v>
      </c>
      <c r="D30" s="22">
        <v>5</v>
      </c>
      <c r="E30" s="22">
        <v>2</v>
      </c>
      <c r="F30" s="23" t="s">
        <v>16</v>
      </c>
      <c r="G30" s="21"/>
      <c r="H30" s="31">
        <f t="shared" si="0"/>
        <v>6217500</v>
      </c>
      <c r="I30" s="28"/>
      <c r="J30" s="10"/>
    </row>
    <row r="31" spans="1:10" ht="13.5" customHeight="1" x14ac:dyDescent="0.2">
      <c r="A31" s="2"/>
      <c r="B31" s="20" t="s">
        <v>21</v>
      </c>
      <c r="C31" s="21">
        <v>40</v>
      </c>
      <c r="D31" s="22">
        <v>5</v>
      </c>
      <c r="E31" s="22">
        <v>2</v>
      </c>
      <c r="F31" s="23" t="s">
        <v>16</v>
      </c>
      <c r="G31" s="21" t="s">
        <v>20</v>
      </c>
      <c r="H31" s="31">
        <f>H32</f>
        <v>6217500</v>
      </c>
      <c r="I31" s="28"/>
      <c r="J31" s="10"/>
    </row>
    <row r="32" spans="1:10" ht="54.75" customHeight="1" x14ac:dyDescent="0.2">
      <c r="A32" s="2"/>
      <c r="B32" s="20" t="s">
        <v>19</v>
      </c>
      <c r="C32" s="21">
        <v>40</v>
      </c>
      <c r="D32" s="22">
        <v>5</v>
      </c>
      <c r="E32" s="22">
        <v>2</v>
      </c>
      <c r="F32" s="23" t="s">
        <v>16</v>
      </c>
      <c r="G32" s="21" t="s">
        <v>18</v>
      </c>
      <c r="H32" s="31">
        <f>H33</f>
        <v>6217500</v>
      </c>
      <c r="I32" s="28"/>
      <c r="J32" s="10"/>
    </row>
    <row r="33" spans="1:11" ht="69" customHeight="1" x14ac:dyDescent="0.2">
      <c r="A33" s="2"/>
      <c r="B33" s="29" t="s">
        <v>17</v>
      </c>
      <c r="C33" s="21">
        <v>40</v>
      </c>
      <c r="D33" s="22">
        <v>5</v>
      </c>
      <c r="E33" s="22">
        <v>2</v>
      </c>
      <c r="F33" s="23" t="s">
        <v>16</v>
      </c>
      <c r="G33" s="21" t="s">
        <v>15</v>
      </c>
      <c r="H33" s="31">
        <v>6217500</v>
      </c>
      <c r="I33" s="30"/>
      <c r="J33" s="10"/>
    </row>
    <row r="34" spans="1:11" ht="16.5" customHeight="1" x14ac:dyDescent="0.2">
      <c r="A34" s="2"/>
      <c r="B34" s="25" t="s">
        <v>14</v>
      </c>
      <c r="C34" s="21">
        <v>40</v>
      </c>
      <c r="D34" s="22">
        <v>5</v>
      </c>
      <c r="E34" s="22">
        <v>3</v>
      </c>
      <c r="F34" s="23"/>
      <c r="G34" s="21"/>
      <c r="H34" s="24">
        <v>4780500</v>
      </c>
      <c r="I34" s="27" t="s">
        <v>69</v>
      </c>
      <c r="J34" s="10"/>
    </row>
    <row r="35" spans="1:11" ht="42.75" customHeight="1" x14ac:dyDescent="0.2">
      <c r="A35" s="2"/>
      <c r="B35" s="26" t="s">
        <v>13</v>
      </c>
      <c r="C35" s="21">
        <v>40</v>
      </c>
      <c r="D35" s="22">
        <v>5</v>
      </c>
      <c r="E35" s="22">
        <v>3</v>
      </c>
      <c r="F35" s="23" t="s">
        <v>12</v>
      </c>
      <c r="G35" s="21"/>
      <c r="H35" s="24">
        <v>4780500</v>
      </c>
      <c r="I35" s="28"/>
      <c r="J35" s="10"/>
    </row>
    <row r="36" spans="1:11" ht="30.75" customHeight="1" x14ac:dyDescent="0.2">
      <c r="A36" s="2"/>
      <c r="B36" s="20" t="s">
        <v>11</v>
      </c>
      <c r="C36" s="21">
        <v>40</v>
      </c>
      <c r="D36" s="22">
        <v>5</v>
      </c>
      <c r="E36" s="22">
        <v>3</v>
      </c>
      <c r="F36" s="23" t="s">
        <v>10</v>
      </c>
      <c r="G36" s="21"/>
      <c r="H36" s="24">
        <v>4780500</v>
      </c>
      <c r="I36" s="28"/>
      <c r="J36" s="10"/>
    </row>
    <row r="37" spans="1:11" ht="28.5" customHeight="1" x14ac:dyDescent="0.2">
      <c r="A37" s="2"/>
      <c r="B37" s="20" t="s">
        <v>9</v>
      </c>
      <c r="C37" s="21">
        <v>40</v>
      </c>
      <c r="D37" s="22">
        <v>5</v>
      </c>
      <c r="E37" s="22">
        <v>3</v>
      </c>
      <c r="F37" s="23" t="s">
        <v>8</v>
      </c>
      <c r="G37" s="21"/>
      <c r="H37" s="24">
        <v>4780500</v>
      </c>
      <c r="I37" s="28"/>
      <c r="J37" s="10"/>
    </row>
    <row r="38" spans="1:11" ht="14.25" customHeight="1" x14ac:dyDescent="0.2">
      <c r="A38" s="2"/>
      <c r="B38" s="20" t="s">
        <v>7</v>
      </c>
      <c r="C38" s="21">
        <v>40</v>
      </c>
      <c r="D38" s="22">
        <v>5</v>
      </c>
      <c r="E38" s="22">
        <v>3</v>
      </c>
      <c r="F38" s="23" t="s">
        <v>1</v>
      </c>
      <c r="G38" s="21"/>
      <c r="H38" s="24">
        <v>4780500</v>
      </c>
      <c r="I38" s="28"/>
      <c r="J38" s="10"/>
    </row>
    <row r="39" spans="1:11" ht="29.25" customHeight="1" x14ac:dyDescent="0.2">
      <c r="A39" s="2"/>
      <c r="B39" s="20" t="s">
        <v>6</v>
      </c>
      <c r="C39" s="21">
        <v>40</v>
      </c>
      <c r="D39" s="22">
        <v>5</v>
      </c>
      <c r="E39" s="22">
        <v>3</v>
      </c>
      <c r="F39" s="23" t="s">
        <v>1</v>
      </c>
      <c r="G39" s="21" t="s">
        <v>5</v>
      </c>
      <c r="H39" s="24">
        <v>4780500</v>
      </c>
      <c r="I39" s="28"/>
      <c r="J39" s="10"/>
    </row>
    <row r="40" spans="1:11" ht="38.25" customHeight="1" x14ac:dyDescent="0.2">
      <c r="A40" s="2"/>
      <c r="B40" s="20" t="s">
        <v>4</v>
      </c>
      <c r="C40" s="21">
        <v>40</v>
      </c>
      <c r="D40" s="22">
        <v>5</v>
      </c>
      <c r="E40" s="22">
        <v>3</v>
      </c>
      <c r="F40" s="23" t="s">
        <v>1</v>
      </c>
      <c r="G40" s="21" t="s">
        <v>3</v>
      </c>
      <c r="H40" s="24">
        <v>4780500</v>
      </c>
      <c r="I40" s="28"/>
      <c r="J40" s="10"/>
    </row>
    <row r="41" spans="1:11" ht="17.25" customHeight="1" x14ac:dyDescent="0.2">
      <c r="A41" s="2"/>
      <c r="B41" s="29" t="s">
        <v>2</v>
      </c>
      <c r="C41" s="21">
        <v>40</v>
      </c>
      <c r="D41" s="22">
        <v>5</v>
      </c>
      <c r="E41" s="22">
        <v>3</v>
      </c>
      <c r="F41" s="23" t="s">
        <v>1</v>
      </c>
      <c r="G41" s="21" t="s">
        <v>0</v>
      </c>
      <c r="H41" s="24">
        <v>4780500</v>
      </c>
      <c r="I41" s="30"/>
      <c r="J41" s="10"/>
    </row>
    <row r="42" spans="1:11" ht="12" customHeight="1" x14ac:dyDescent="0.2">
      <c r="A42" s="3"/>
      <c r="B42" s="2"/>
      <c r="C42" s="2"/>
      <c r="D42" s="2"/>
      <c r="E42" s="2"/>
      <c r="F42" s="2"/>
      <c r="G42" s="2"/>
      <c r="H42" s="2"/>
      <c r="I42" s="2"/>
      <c r="J42" s="2"/>
      <c r="K42" s="1"/>
    </row>
  </sheetData>
  <mergeCells count="9">
    <mergeCell ref="I18:I24"/>
    <mergeCell ref="I26:I33"/>
    <mergeCell ref="I34:I41"/>
    <mergeCell ref="I5:I6"/>
    <mergeCell ref="B2:J2"/>
    <mergeCell ref="B3:I3"/>
    <mergeCell ref="I11:I17"/>
    <mergeCell ref="B5:B6"/>
    <mergeCell ref="C5:G5"/>
  </mergeCells>
  <pageMargins left="0.78740157480314965" right="0.39370078740157483" top="0.78740157480314965" bottom="0.59055118110236227" header="0.31496062992125984" footer="0.31496062992125984"/>
  <pageSetup paperSize="9" scale="56" firstPageNumber="204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Вагина</dc:creator>
  <cp:lastModifiedBy>Елена Безбородова</cp:lastModifiedBy>
  <cp:lastPrinted>2023-11-23T07:11:49Z</cp:lastPrinted>
  <dcterms:created xsi:type="dcterms:W3CDTF">2023-11-23T04:26:29Z</dcterms:created>
  <dcterms:modified xsi:type="dcterms:W3CDTF">2023-11-23T07:11:57Z</dcterms:modified>
</cp:coreProperties>
</file>